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rs.local\fs\Skupni\nabava\RAZPISNE DOKUMENTACIJE\2023\2023-000171 Vzdrževanje usmerjevalnikov in mrežnih stikal\RD\"/>
    </mc:Choice>
  </mc:AlternateContent>
  <xr:revisionPtr revIDLastSave="0" documentId="13_ncr:1_{DDD6CCD1-E0E7-4B4A-8BE0-D8C4523CFE12}" xr6:coauthVersionLast="47" xr6:coauthVersionMax="47" xr10:uidLastSave="{00000000-0000-0000-0000-000000000000}"/>
  <workbookProtection workbookAlgorithmName="SHA-512" workbookHashValue="e0gwb0IMBo13hYvEemmw+hAKR92BztGqdWljz3fAZoK7SlsQlTZcgNP5IGe8p8LQqs0ZsSbqxT0VWd8YZkl87A==" workbookSaltValue="IbFx6lrXhwTAHIKxpXQR7g==" workbookSpinCount="100000" lockStructure="1"/>
  <bookViews>
    <workbookView xWindow="28680" yWindow="-120" windowWidth="29040" windowHeight="15840" xr2:uid="{00000000-000D-0000-FFFF-FFFF00000000}"/>
  </bookViews>
  <sheets>
    <sheet name="Predračun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7" l="1"/>
  <c r="F14" i="7"/>
  <c r="F13" i="7"/>
  <c r="F12" i="7"/>
  <c r="F8" i="7"/>
  <c r="F15" i="7" l="1"/>
  <c r="F28" i="7"/>
  <c r="F29" i="7"/>
  <c r="F30" i="7"/>
  <c r="F19" i="7"/>
  <c r="F20" i="7"/>
  <c r="F21" i="7"/>
  <c r="F22" i="7"/>
  <c r="F23" i="7"/>
  <c r="F24" i="7"/>
  <c r="F25" i="7"/>
  <c r="F26" i="7"/>
  <c r="F27" i="7"/>
  <c r="F32" i="7" l="1"/>
  <c r="F34" i="7" s="1"/>
  <c r="F35" i="7" s="1"/>
  <c r="F36" i="7" l="1"/>
</calcChain>
</file>

<file path=xl/sharedStrings.xml><?xml version="1.0" encoding="utf-8"?>
<sst xmlns="http://schemas.openxmlformats.org/spreadsheetml/2006/main" count="83" uniqueCount="61">
  <si>
    <t>kos</t>
  </si>
  <si>
    <t>kpl</t>
  </si>
  <si>
    <t>Količina</t>
  </si>
  <si>
    <t>mesec</t>
  </si>
  <si>
    <t>ura</t>
  </si>
  <si>
    <t>Modul Catalyst 9300 8 x 10GE.</t>
  </si>
  <si>
    <t>Stikalo Catalyst 9300 24-port PoE+, Network Advantage, kabel stack 50CM, podvojeno napajanje z dvojnim napajalnikom-2xPWR-C1-715WAC-P, power stack kabel.</t>
  </si>
  <si>
    <t>Usmerjevalnik N560 4RU HW-šasija, NCS560-4; NCS 560 Series IOS-XR Software K9 Tracking PID 7.4; IOS XR 7.4 K9 Tracking PID.</t>
  </si>
  <si>
    <t xml:space="preserve">Napajalnik ASR 900 1200W AC Power Supply; Power Cord for AC V2 Power Module; NCS 560 Series Router 4RU High Speed Fan Tray. </t>
  </si>
  <si>
    <t>Modul (N560-IMA-2C) NCS560 2 x 100GE Interface Module, Flexible Consumption SL.</t>
  </si>
  <si>
    <t>Modul (A900-IMA-8Z) ASR 900 8 x 10GE Interface Module, Flexible Consumption SL.</t>
  </si>
  <si>
    <t>Stikalo N9K-C93240YC-FX2; NXK-MEM-8GB; NXOS-AD-XF; QSFP-100G-CU1M.</t>
  </si>
  <si>
    <t xml:space="preserve">Usmerjevalnik C8300-1N1S-4T2X; Cisco Catalyst 8300 Edge 8GB memory; Cisco Catalyst 8000 Edge M.2 USB 16GB; Cisco Catalyst 8000 Edge RFID - 1RU; Cisco Catalyst 8300 Rack mount kit - 19" 1R; 2x Cisco C8300 1RU AC Power supply 250W; 2x kabel napajalni; Cisco DNA Essentials On-Prem Lic 3Y - upto 25M (Aggr, 50M).   </t>
  </si>
  <si>
    <t>Cisco ISE Virtual Machine Common PID R-ISE-VMC-K9.</t>
  </si>
  <si>
    <t>Licenca Cisco Identity Service Engine Essentials Subscription ISE-E-LIC.</t>
  </si>
  <si>
    <t>Modul NCS 560 Series Router 4RU Route Switch Processor 4, 800G. Smart Licensing.</t>
  </si>
  <si>
    <t>Rezervna oprema, material</t>
  </si>
  <si>
    <t xml:space="preserve">Vrednost </t>
  </si>
  <si>
    <t>Cena/ME</t>
  </si>
  <si>
    <t>ME</t>
  </si>
  <si>
    <t>Ponudnik:</t>
  </si>
  <si>
    <t>Ponudbeni predračun št.:</t>
  </si>
  <si>
    <t>Vzdrževanje usmerjevalnikov in mrežnih stikal</t>
  </si>
  <si>
    <t>Pripravljenost</t>
  </si>
  <si>
    <t>Storitve vzdrževanja</t>
  </si>
  <si>
    <t>Servisna storitev</t>
  </si>
  <si>
    <t>Programerska storitev</t>
  </si>
  <si>
    <t>Inženirska storitev</t>
  </si>
  <si>
    <t>1.2.</t>
  </si>
  <si>
    <t>1.2.1.</t>
  </si>
  <si>
    <t>1.2.2.</t>
  </si>
  <si>
    <t>1.2.3.</t>
  </si>
  <si>
    <t>1.3.</t>
  </si>
  <si>
    <t>1.3.1.</t>
  </si>
  <si>
    <t>1.3.2.</t>
  </si>
  <si>
    <t xml:space="preserve">Skupaj  storitve vzdrževanja </t>
  </si>
  <si>
    <t xml:space="preserve">Skupaj rezervna oprema, material </t>
  </si>
  <si>
    <t xml:space="preserve">Material in rezervna oprema, ki se obračuna po ceniku izvajalca in predhodni potrditvi naročnika* </t>
  </si>
  <si>
    <t>*Vrednost postavke je določena in je ponudnik ne sme spreminjati ter jo mora upoštevati v vrednosti Skupaj brez DDV v EUR</t>
  </si>
  <si>
    <t>Skupaj brez DDV</t>
  </si>
  <si>
    <t>22% DDV</t>
  </si>
  <si>
    <t>Skupaj z DDV</t>
  </si>
  <si>
    <t>Datum:</t>
  </si>
  <si>
    <t>Podpis ponudnika:</t>
  </si>
  <si>
    <t>1.3.3.</t>
  </si>
  <si>
    <t>1.3.4.</t>
  </si>
  <si>
    <t>1.3.5.</t>
  </si>
  <si>
    <t>1.3.6.</t>
  </si>
  <si>
    <t>1.3.7.</t>
  </si>
  <si>
    <t>1.3.8.</t>
  </si>
  <si>
    <t>1.3.9.</t>
  </si>
  <si>
    <t>1.3.10.</t>
  </si>
  <si>
    <t>1.3.11.</t>
  </si>
  <si>
    <t>1.3.12.</t>
  </si>
  <si>
    <t>1.3.13.</t>
  </si>
  <si>
    <t xml:space="preserve">Mesečna pripravljenost in odzivnost* </t>
  </si>
  <si>
    <r>
      <rPr>
        <sz val="11"/>
        <color theme="1"/>
        <rFont val="Calibri"/>
        <family val="2"/>
        <charset val="238"/>
        <scheme val="minor"/>
      </rPr>
      <t>*</t>
    </r>
    <r>
      <rPr>
        <sz val="8"/>
        <color theme="1"/>
        <rFont val="Calibri"/>
        <family val="2"/>
        <charset val="238"/>
        <scheme val="minor"/>
      </rPr>
      <t xml:space="preserve"> ponudnik mora pri mesečni pripravljenosit in odzivnosti upoštevati točko "Mesečna pripravljenost in odzivnost" iz tehničnih specifikacij</t>
    </r>
  </si>
  <si>
    <t>Licence 8x Access Advantage w/ Essentials SW RTU v1.0 100G za 3 leta</t>
  </si>
  <si>
    <t>Licence 8x Access Advantage w/ Essentials SIA 100G za 3 leta.</t>
  </si>
  <si>
    <t>1.3.14.</t>
  </si>
  <si>
    <t xml:space="preserve">Priloga - ponudbenemu predračunu št.: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</si>
</sst>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vertAlign val="superscript"/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54">
    <xf numFmtId="0" fontId="0" fillId="0" borderId="0" xfId="0"/>
    <xf numFmtId="0" fontId="0" fillId="0" borderId="2" xfId="0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0" borderId="2" xfId="0" applyNumberFormat="1" applyBorder="1" applyAlignment="1">
      <alignment horizontal="center" vertical="center" wrapText="1"/>
    </xf>
    <xf numFmtId="1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4" fontId="0" fillId="2" borderId="2" xfId="0" applyNumberFormat="1" applyFill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0" fillId="2" borderId="4" xfId="0" applyNumberFormat="1" applyFill="1" applyBorder="1" applyAlignment="1">
      <alignment horizontal="center" vertical="center" wrapText="1"/>
    </xf>
    <xf numFmtId="4" fontId="4" fillId="0" borderId="0" xfId="0" applyNumberFormat="1" applyFont="1" applyAlignment="1">
      <alignment horizontal="right" vertical="center"/>
    </xf>
    <xf numFmtId="1" fontId="3" fillId="3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/>
    </xf>
    <xf numFmtId="0" fontId="0" fillId="3" borderId="2" xfId="0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4" fontId="0" fillId="0" borderId="6" xfId="0" applyNumberFormat="1" applyBorder="1" applyAlignment="1">
      <alignment horizontal="center" vertical="center"/>
    </xf>
    <xf numFmtId="0" fontId="0" fillId="0" borderId="1" xfId="0" applyBorder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4" fontId="0" fillId="0" borderId="2" xfId="0" applyNumberFormat="1" applyBorder="1" applyAlignment="1" applyProtection="1">
      <alignment horizontal="center" vertical="center"/>
      <protection locked="0"/>
    </xf>
    <xf numFmtId="4" fontId="0" fillId="0" borderId="5" xfId="0" applyNumberFormat="1" applyBorder="1" applyAlignment="1" applyProtection="1">
      <alignment horizontal="center" vertical="center"/>
      <protection locked="0"/>
    </xf>
    <xf numFmtId="4" fontId="0" fillId="0" borderId="2" xfId="0" applyNumberForma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4" fontId="0" fillId="0" borderId="1" xfId="0" applyNumberFormat="1" applyBorder="1" applyAlignment="1" applyProtection="1">
      <alignment horizontal="center" vertical="center"/>
      <protection locked="0"/>
    </xf>
  </cellXfs>
  <cellStyles count="4">
    <cellStyle name="%" xfId="2" xr:uid="{00000000-0005-0000-0000-000000000000}"/>
    <cellStyle name="Navadno" xfId="0" builtinId="0"/>
    <cellStyle name="Navadno 2" xfId="1" xr:uid="{00000000-0005-0000-0000-000002000000}"/>
    <cellStyle name="Normal 2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AC7BD-4BBA-4974-8B10-3A124D21723E}">
  <sheetPr>
    <pageSetUpPr fitToPage="1"/>
  </sheetPr>
  <dimension ref="A1:G38"/>
  <sheetViews>
    <sheetView tabSelected="1" workbookViewId="0">
      <selection activeCell="E38" sqref="E38:F38"/>
    </sheetView>
  </sheetViews>
  <sheetFormatPr defaultRowHeight="14.5" x14ac:dyDescent="0.35"/>
  <cols>
    <col min="1" max="1" width="7.08984375" style="8" customWidth="1"/>
    <col min="2" max="2" width="47.36328125" style="5" customWidth="1"/>
    <col min="3" max="3" width="8.1796875" style="4" customWidth="1"/>
    <col min="4" max="4" width="7.7265625" style="4" customWidth="1"/>
    <col min="5" max="5" width="9.81640625" style="17" customWidth="1"/>
    <col min="6" max="6" width="15.7265625" style="17" customWidth="1"/>
    <col min="7" max="16384" width="8.7265625" style="4"/>
  </cols>
  <sheetData>
    <row r="1" spans="1:6" ht="27.5" customHeight="1" x14ac:dyDescent="0.35">
      <c r="B1" s="41" t="s">
        <v>60</v>
      </c>
      <c r="C1" s="47"/>
      <c r="D1" s="47"/>
      <c r="E1" s="47"/>
      <c r="F1" s="47"/>
    </row>
    <row r="2" spans="1:6" ht="18.5" customHeight="1" x14ac:dyDescent="0.35">
      <c r="B2" s="6" t="s">
        <v>20</v>
      </c>
    </row>
    <row r="3" spans="1:6" ht="28.5" customHeight="1" x14ac:dyDescent="0.35">
      <c r="B3" s="48"/>
      <c r="C3" s="48"/>
      <c r="D3" s="48"/>
      <c r="E3" s="48"/>
      <c r="F3" s="48"/>
    </row>
    <row r="4" spans="1:6" ht="28.5" customHeight="1" x14ac:dyDescent="0.35">
      <c r="B4" s="2" t="s">
        <v>21</v>
      </c>
      <c r="C4" s="47"/>
      <c r="D4" s="47"/>
      <c r="E4" s="47"/>
      <c r="F4" s="47"/>
    </row>
    <row r="6" spans="1:6" ht="22" customHeight="1" x14ac:dyDescent="0.35">
      <c r="A6" s="43" t="s">
        <v>22</v>
      </c>
      <c r="B6" s="43"/>
    </row>
    <row r="7" spans="1:6" x14ac:dyDescent="0.35">
      <c r="A7" s="9"/>
      <c r="B7" s="29" t="s">
        <v>23</v>
      </c>
      <c r="C7" s="1" t="s">
        <v>19</v>
      </c>
      <c r="D7" s="1" t="s">
        <v>2</v>
      </c>
      <c r="E7" s="18" t="s">
        <v>18</v>
      </c>
      <c r="F7" s="18" t="s">
        <v>17</v>
      </c>
    </row>
    <row r="8" spans="1:6" x14ac:dyDescent="0.35">
      <c r="A8" s="9">
        <v>1</v>
      </c>
      <c r="B8" s="7" t="s">
        <v>55</v>
      </c>
      <c r="C8" s="3" t="s">
        <v>3</v>
      </c>
      <c r="D8" s="3">
        <v>24</v>
      </c>
      <c r="E8" s="49"/>
      <c r="F8" s="26">
        <f>D8*E8</f>
        <v>0</v>
      </c>
    </row>
    <row r="9" spans="1:6" ht="18.5" customHeight="1" x14ac:dyDescent="0.35">
      <c r="A9" s="45" t="s">
        <v>56</v>
      </c>
      <c r="B9" s="45"/>
      <c r="C9" s="45"/>
      <c r="D9" s="45"/>
      <c r="E9" s="45"/>
      <c r="F9" s="45"/>
    </row>
    <row r="11" spans="1:6" ht="29" customHeight="1" x14ac:dyDescent="0.35">
      <c r="A11" s="10" t="s">
        <v>28</v>
      </c>
      <c r="B11" s="29" t="s">
        <v>24</v>
      </c>
      <c r="C11" s="1" t="s">
        <v>19</v>
      </c>
      <c r="D11" s="1" t="s">
        <v>2</v>
      </c>
      <c r="E11" s="18" t="s">
        <v>18</v>
      </c>
      <c r="F11" s="18" t="s">
        <v>17</v>
      </c>
    </row>
    <row r="12" spans="1:6" x14ac:dyDescent="0.35">
      <c r="A12" s="9" t="s">
        <v>29</v>
      </c>
      <c r="B12" s="7" t="s">
        <v>25</v>
      </c>
      <c r="C12" s="1" t="s">
        <v>4</v>
      </c>
      <c r="D12" s="3">
        <v>235</v>
      </c>
      <c r="E12" s="49"/>
      <c r="F12" s="11">
        <f>D12*E12</f>
        <v>0</v>
      </c>
    </row>
    <row r="13" spans="1:6" x14ac:dyDescent="0.35">
      <c r="A13" s="9" t="s">
        <v>30</v>
      </c>
      <c r="B13" s="7" t="s">
        <v>26</v>
      </c>
      <c r="C13" s="1" t="s">
        <v>4</v>
      </c>
      <c r="D13" s="3">
        <v>235</v>
      </c>
      <c r="E13" s="49"/>
      <c r="F13" s="11">
        <f>D13*E13</f>
        <v>0</v>
      </c>
    </row>
    <row r="14" spans="1:6" x14ac:dyDescent="0.35">
      <c r="A14" s="9" t="s">
        <v>31</v>
      </c>
      <c r="B14" s="20" t="s">
        <v>27</v>
      </c>
      <c r="C14" s="21" t="s">
        <v>4</v>
      </c>
      <c r="D14" s="22">
        <v>235</v>
      </c>
      <c r="E14" s="50"/>
      <c r="F14" s="11">
        <f>D14*E14</f>
        <v>0</v>
      </c>
    </row>
    <row r="15" spans="1:6" x14ac:dyDescent="0.35">
      <c r="A15" s="19"/>
      <c r="B15" s="23" t="s">
        <v>35</v>
      </c>
      <c r="C15" s="24"/>
      <c r="D15" s="25"/>
      <c r="E15" s="46"/>
      <c r="F15" s="26">
        <f>SUM(F12:F14)</f>
        <v>0</v>
      </c>
    </row>
    <row r="16" spans="1:6" x14ac:dyDescent="0.35">
      <c r="A16" s="12"/>
      <c r="B16" s="13"/>
      <c r="C16" s="14"/>
      <c r="D16" s="15"/>
      <c r="E16" s="16"/>
      <c r="F16" s="16"/>
    </row>
    <row r="17" spans="1:6" ht="33.5" customHeight="1" x14ac:dyDescent="0.35">
      <c r="A17" s="10" t="s">
        <v>32</v>
      </c>
      <c r="B17" s="29" t="s">
        <v>16</v>
      </c>
      <c r="C17" s="1" t="s">
        <v>19</v>
      </c>
      <c r="D17" s="1" t="s">
        <v>2</v>
      </c>
      <c r="E17" s="18" t="s">
        <v>18</v>
      </c>
      <c r="F17" s="18" t="s">
        <v>17</v>
      </c>
    </row>
    <row r="18" spans="1:6" ht="58" x14ac:dyDescent="0.35">
      <c r="A18" s="27" t="s">
        <v>33</v>
      </c>
      <c r="B18" s="7" t="s">
        <v>6</v>
      </c>
      <c r="C18" s="1" t="s">
        <v>0</v>
      </c>
      <c r="D18" s="1">
        <v>1</v>
      </c>
      <c r="E18" s="51"/>
      <c r="F18" s="18">
        <f>D18*E18</f>
        <v>0</v>
      </c>
    </row>
    <row r="19" spans="1:6" x14ac:dyDescent="0.35">
      <c r="A19" s="27" t="s">
        <v>34</v>
      </c>
      <c r="B19" s="7" t="s">
        <v>5</v>
      </c>
      <c r="C19" s="1" t="s">
        <v>0</v>
      </c>
      <c r="D19" s="1">
        <v>1</v>
      </c>
      <c r="E19" s="51"/>
      <c r="F19" s="18">
        <f t="shared" ref="F19:F30" si="0">D19*E19</f>
        <v>0</v>
      </c>
    </row>
    <row r="20" spans="1:6" ht="43.5" x14ac:dyDescent="0.35">
      <c r="A20" s="27" t="s">
        <v>44</v>
      </c>
      <c r="B20" s="7" t="s">
        <v>7</v>
      </c>
      <c r="C20" s="1" t="s">
        <v>0</v>
      </c>
      <c r="D20" s="1">
        <v>1</v>
      </c>
      <c r="E20" s="51"/>
      <c r="F20" s="18">
        <f t="shared" si="0"/>
        <v>0</v>
      </c>
    </row>
    <row r="21" spans="1:6" ht="43.5" x14ac:dyDescent="0.35">
      <c r="A21" s="27" t="s">
        <v>45</v>
      </c>
      <c r="B21" s="7" t="s">
        <v>8</v>
      </c>
      <c r="C21" s="1" t="s">
        <v>0</v>
      </c>
      <c r="D21" s="1">
        <v>2</v>
      </c>
      <c r="E21" s="51"/>
      <c r="F21" s="18">
        <f t="shared" si="0"/>
        <v>0</v>
      </c>
    </row>
    <row r="22" spans="1:6" ht="29" x14ac:dyDescent="0.35">
      <c r="A22" s="27" t="s">
        <v>46</v>
      </c>
      <c r="B22" s="7" t="s">
        <v>15</v>
      </c>
      <c r="C22" s="1" t="s">
        <v>0</v>
      </c>
      <c r="D22" s="1">
        <v>2</v>
      </c>
      <c r="E22" s="51"/>
      <c r="F22" s="18">
        <f t="shared" si="0"/>
        <v>0</v>
      </c>
    </row>
    <row r="23" spans="1:6" ht="29" x14ac:dyDescent="0.35">
      <c r="A23" s="27" t="s">
        <v>47</v>
      </c>
      <c r="B23" s="7" t="s">
        <v>9</v>
      </c>
      <c r="C23" s="1" t="s">
        <v>0</v>
      </c>
      <c r="D23" s="1">
        <v>2</v>
      </c>
      <c r="E23" s="51"/>
      <c r="F23" s="18">
        <f t="shared" si="0"/>
        <v>0</v>
      </c>
    </row>
    <row r="24" spans="1:6" ht="29" x14ac:dyDescent="0.35">
      <c r="A24" s="27" t="s">
        <v>48</v>
      </c>
      <c r="B24" s="7" t="s">
        <v>10</v>
      </c>
      <c r="C24" s="1" t="s">
        <v>0</v>
      </c>
      <c r="D24" s="1">
        <v>4</v>
      </c>
      <c r="E24" s="51"/>
      <c r="F24" s="18">
        <f t="shared" si="0"/>
        <v>0</v>
      </c>
    </row>
    <row r="25" spans="1:6" ht="29" x14ac:dyDescent="0.35">
      <c r="A25" s="27" t="s">
        <v>49</v>
      </c>
      <c r="B25" s="7" t="s">
        <v>11</v>
      </c>
      <c r="C25" s="1" t="s">
        <v>0</v>
      </c>
      <c r="D25" s="1">
        <v>2</v>
      </c>
      <c r="E25" s="51"/>
      <c r="F25" s="18">
        <f t="shared" si="0"/>
        <v>0</v>
      </c>
    </row>
    <row r="26" spans="1:6" ht="87" x14ac:dyDescent="0.35">
      <c r="A26" s="27" t="s">
        <v>50</v>
      </c>
      <c r="B26" s="7" t="s">
        <v>12</v>
      </c>
      <c r="C26" s="1" t="s">
        <v>0</v>
      </c>
      <c r="D26" s="1">
        <v>2</v>
      </c>
      <c r="E26" s="51"/>
      <c r="F26" s="18">
        <f t="shared" si="0"/>
        <v>0</v>
      </c>
    </row>
    <row r="27" spans="1:6" ht="29" x14ac:dyDescent="0.35">
      <c r="A27" s="27" t="s">
        <v>51</v>
      </c>
      <c r="B27" s="7" t="s">
        <v>57</v>
      </c>
      <c r="C27" s="1" t="s">
        <v>1</v>
      </c>
      <c r="D27" s="1">
        <v>1</v>
      </c>
      <c r="E27" s="51"/>
      <c r="F27" s="18">
        <f t="shared" si="0"/>
        <v>0</v>
      </c>
    </row>
    <row r="28" spans="1:6" ht="29" x14ac:dyDescent="0.35">
      <c r="A28" s="37" t="s">
        <v>52</v>
      </c>
      <c r="B28" s="38" t="s">
        <v>58</v>
      </c>
      <c r="C28" s="39" t="s">
        <v>1</v>
      </c>
      <c r="D28" s="1">
        <v>1</v>
      </c>
      <c r="E28" s="51"/>
      <c r="F28" s="18">
        <f>D28*E28</f>
        <v>0</v>
      </c>
    </row>
    <row r="29" spans="1:6" x14ac:dyDescent="0.35">
      <c r="A29" s="27" t="s">
        <v>53</v>
      </c>
      <c r="B29" s="7" t="s">
        <v>13</v>
      </c>
      <c r="C29" s="1" t="s">
        <v>0</v>
      </c>
      <c r="D29" s="1">
        <v>2</v>
      </c>
      <c r="E29" s="51"/>
      <c r="F29" s="18">
        <f>D29*E29</f>
        <v>0</v>
      </c>
    </row>
    <row r="30" spans="1:6" ht="29" x14ac:dyDescent="0.35">
      <c r="A30" s="27" t="s">
        <v>54</v>
      </c>
      <c r="B30" s="7" t="s">
        <v>14</v>
      </c>
      <c r="C30" s="1" t="s">
        <v>0</v>
      </c>
      <c r="D30" s="1">
        <v>2000</v>
      </c>
      <c r="E30" s="51"/>
      <c r="F30" s="18">
        <f t="shared" si="0"/>
        <v>0</v>
      </c>
    </row>
    <row r="31" spans="1:6" ht="27.5" customHeight="1" x14ac:dyDescent="0.35">
      <c r="A31" s="27" t="s">
        <v>59</v>
      </c>
      <c r="B31" s="30" t="s">
        <v>37</v>
      </c>
      <c r="C31" s="31" t="s">
        <v>1</v>
      </c>
      <c r="D31" s="21">
        <v>1</v>
      </c>
      <c r="E31" s="32">
        <v>15000</v>
      </c>
      <c r="F31" s="28">
        <v>15000</v>
      </c>
    </row>
    <row r="32" spans="1:6" ht="21" customHeight="1" x14ac:dyDescent="0.35">
      <c r="A32" s="27"/>
      <c r="B32" s="23" t="s">
        <v>36</v>
      </c>
      <c r="C32" s="24"/>
      <c r="D32" s="33"/>
      <c r="E32" s="34"/>
      <c r="F32" s="35">
        <f>SUM(F18:F31)</f>
        <v>15000</v>
      </c>
    </row>
    <row r="33" spans="1:7" ht="21.5" customHeight="1" x14ac:dyDescent="0.35">
      <c r="A33" s="44" t="s">
        <v>38</v>
      </c>
      <c r="B33" s="44"/>
      <c r="C33" s="44"/>
      <c r="D33" s="44"/>
      <c r="E33" s="44"/>
      <c r="F33" s="44"/>
    </row>
    <row r="34" spans="1:7" ht="24" customHeight="1" x14ac:dyDescent="0.35">
      <c r="E34" s="36" t="s">
        <v>39</v>
      </c>
      <c r="F34" s="11">
        <f>SUM(F32+F8+F15)</f>
        <v>15000</v>
      </c>
      <c r="G34" s="40"/>
    </row>
    <row r="35" spans="1:7" ht="24" customHeight="1" x14ac:dyDescent="0.35">
      <c r="E35" s="36" t="s">
        <v>40</v>
      </c>
      <c r="F35" s="11">
        <f>F34*0.22</f>
        <v>3300</v>
      </c>
    </row>
    <row r="36" spans="1:7" ht="24" customHeight="1" x14ac:dyDescent="0.35">
      <c r="E36" s="36" t="s">
        <v>41</v>
      </c>
      <c r="F36" s="11">
        <f>SUM(F34:F35)</f>
        <v>18300</v>
      </c>
    </row>
    <row r="37" spans="1:7" ht="35" customHeight="1" x14ac:dyDescent="0.35"/>
    <row r="38" spans="1:7" x14ac:dyDescent="0.35">
      <c r="A38" s="8" t="s">
        <v>42</v>
      </c>
      <c r="B38" s="52"/>
      <c r="C38" s="42" t="s">
        <v>43</v>
      </c>
      <c r="D38" s="42"/>
      <c r="E38" s="53"/>
      <c r="F38" s="53"/>
    </row>
  </sheetData>
  <sheetProtection algorithmName="SHA-512" hashValue="gMSfISglh48KAZwu5brQ/1igR6/895becJzeI+iLTKI2ACD5i/TewWQoHyXon96H3Ivnj1QtvgVNmgfJpJ+K5w==" saltValue="wneiytmLRKhlQharw7JVqw==" spinCount="100000" sheet="1" objects="1" scenarios="1" selectLockedCells="1"/>
  <mergeCells count="8">
    <mergeCell ref="C1:F1"/>
    <mergeCell ref="C38:D38"/>
    <mergeCell ref="E38:F38"/>
    <mergeCell ref="B3:F3"/>
    <mergeCell ref="C4:F4"/>
    <mergeCell ref="A6:B6"/>
    <mergeCell ref="A33:F33"/>
    <mergeCell ref="A9:F9"/>
  </mergeCells>
  <pageMargins left="0.7" right="0.7" top="0.75" bottom="0.75" header="0.3" footer="0.3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mkovacic</dc:creator>
  <cp:lastModifiedBy>KASTELIC, Maja</cp:lastModifiedBy>
  <cp:lastPrinted>2023-09-11T09:14:16Z</cp:lastPrinted>
  <dcterms:created xsi:type="dcterms:W3CDTF">2012-12-17T14:14:20Z</dcterms:created>
  <dcterms:modified xsi:type="dcterms:W3CDTF">2023-09-11T09:28:31Z</dcterms:modified>
</cp:coreProperties>
</file>